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8" i="1"/>
  <c r="D35"/>
  <c r="E35"/>
  <c r="C35"/>
  <c r="D33"/>
  <c r="E33"/>
  <c r="C33"/>
  <c r="D30"/>
  <c r="E30"/>
  <c r="C30"/>
  <c r="D28"/>
  <c r="E28"/>
  <c r="D25"/>
  <c r="E25"/>
  <c r="C25"/>
  <c r="D22"/>
  <c r="E22"/>
  <c r="C22"/>
  <c r="D19"/>
  <c r="E19"/>
  <c r="C19"/>
  <c r="D17"/>
  <c r="E17"/>
  <c r="C17"/>
  <c r="D10"/>
  <c r="E10"/>
  <c r="C10"/>
  <c r="D37" l="1"/>
  <c r="E37"/>
  <c r="C37"/>
</calcChain>
</file>

<file path=xl/sharedStrings.xml><?xml version="1.0" encoding="utf-8"?>
<sst xmlns="http://schemas.openxmlformats.org/spreadsheetml/2006/main" count="37" uniqueCount="37">
  <si>
    <t>Раздел, подраздел</t>
  </si>
  <si>
    <t>Наименование</t>
  </si>
  <si>
    <t>Сумма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</si>
  <si>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</si>
  <si>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</si>
  <si>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</si>
  <si>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</si>
  <si>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</si>
  <si>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</si>
  <si>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</si>
  <si>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</si>
  <si>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</si>
  <si>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</si>
  <si>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</si>
  <si>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</si>
  <si>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</si>
  <si>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</si>
  <si>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</si>
  <si>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</si>
  <si>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</si>
  <si>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</si>
  <si>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</si>
  <si>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</si>
  <si>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</si>
  <si>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 xml:space="preserve">Культура, кинематография 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</si>
  <si>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</si>
  <si>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</si>
  <si>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</si>
  <si>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</si>
  <si>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Средства массовой информации</t>
  </si>
  <si>
    <t>Другие вопросы в области средств массовой информации</t>
  </si>
  <si>
    <t>ВСЕГО</t>
  </si>
  <si>
    <t>Дефицит/профицит</t>
  </si>
  <si>
    <t>2027 год</t>
  </si>
  <si>
    <t xml:space="preserve">Приложение №4
к Решению Совета народных депутатов
Пугачевского сельского поселения
«О бюджете поселения на 2026 год и на плановый
период 2027 и 2028 годов»
</t>
  </si>
  <si>
    <t xml:space="preserve">Распределение бюджетных ассигнований  
по разделам и подразделам классификации расходов бюджета поселения
 на 2026-2028 год
</t>
  </si>
  <si>
    <t>2028 год</t>
  </si>
</sst>
</file>

<file path=xl/styles.xml><?xml version="1.0" encoding="utf-8"?>
<styleSheet xmlns="http://schemas.openxmlformats.org/spreadsheetml/2006/main">
  <numFmts count="1">
    <numFmt numFmtId="164" formatCode="000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49" fontId="1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workbookViewId="0">
      <selection activeCell="E37" sqref="E37"/>
    </sheetView>
  </sheetViews>
  <sheetFormatPr defaultRowHeight="15"/>
  <cols>
    <col min="1" max="1" width="15" customWidth="1"/>
    <col min="2" max="2" width="69.7109375" customWidth="1"/>
    <col min="3" max="3" width="18.42578125" customWidth="1"/>
    <col min="4" max="4" width="18.7109375" customWidth="1"/>
    <col min="5" max="5" width="19.5703125" customWidth="1"/>
  </cols>
  <sheetData>
    <row r="1" spans="1:5" ht="103.5" customHeight="1">
      <c r="A1" s="12" t="s">
        <v>34</v>
      </c>
      <c r="B1" s="12"/>
      <c r="C1" s="12"/>
      <c r="D1" s="12"/>
    </row>
    <row r="4" spans="1:5" ht="62.25" customHeight="1">
      <c r="A4" s="13" t="s">
        <v>35</v>
      </c>
      <c r="B4" s="13"/>
      <c r="C4" s="13"/>
      <c r="D4" s="13"/>
      <c r="E4" s="13"/>
    </row>
    <row r="6" spans="1:5" ht="15.75" thickBot="1"/>
    <row r="7" spans="1:5" ht="15.75" thickBot="1">
      <c r="A7" s="14" t="s">
        <v>0</v>
      </c>
      <c r="B7" s="9"/>
      <c r="C7" s="16" t="s">
        <v>2</v>
      </c>
      <c r="D7" s="17"/>
      <c r="E7" s="18"/>
    </row>
    <row r="8" spans="1:5" ht="15.75" thickBot="1">
      <c r="A8" s="15"/>
      <c r="B8" s="2" t="s">
        <v>1</v>
      </c>
      <c r="C8" s="2" t="s">
        <v>3</v>
      </c>
      <c r="D8" s="2" t="s">
        <v>33</v>
      </c>
      <c r="E8" s="2" t="s">
        <v>36</v>
      </c>
    </row>
    <row r="9" spans="1:5" ht="16.5" thickBot="1">
      <c r="A9" s="5">
        <v>1</v>
      </c>
      <c r="B9" s="3">
        <v>2</v>
      </c>
      <c r="C9" s="3">
        <v>3</v>
      </c>
      <c r="D9" s="3">
        <v>4</v>
      </c>
      <c r="E9" s="3">
        <v>5</v>
      </c>
    </row>
    <row r="10" spans="1:5" ht="27" customHeight="1" thickBot="1">
      <c r="A10" s="10">
        <v>100</v>
      </c>
      <c r="B10" s="8" t="s">
        <v>4</v>
      </c>
      <c r="C10" s="4">
        <f>C11+C12+C13+C14+C15+C16</f>
        <v>3259.2</v>
      </c>
      <c r="D10" s="4">
        <f t="shared" ref="D10:E10" si="0">D11+D12+D13+D14+D15+D16</f>
        <v>3270.5</v>
      </c>
      <c r="E10" s="4">
        <f t="shared" si="0"/>
        <v>3589.6</v>
      </c>
    </row>
    <row r="11" spans="1:5" ht="41.25" customHeight="1" thickBot="1">
      <c r="A11" s="11">
        <v>102</v>
      </c>
      <c r="B11" s="7" t="s">
        <v>5</v>
      </c>
      <c r="C11" s="3">
        <v>901.8</v>
      </c>
      <c r="D11" s="3">
        <v>901.8</v>
      </c>
      <c r="E11" s="3">
        <v>1101.8</v>
      </c>
    </row>
    <row r="12" spans="1:5" ht="51.75" customHeight="1" thickBot="1">
      <c r="A12" s="11">
        <v>104</v>
      </c>
      <c r="B12" s="7" t="s">
        <v>6</v>
      </c>
      <c r="C12" s="3">
        <v>2254.6999999999998</v>
      </c>
      <c r="D12" s="3">
        <v>2083</v>
      </c>
      <c r="E12" s="3">
        <v>1970.2</v>
      </c>
    </row>
    <row r="13" spans="1:5" ht="36.75" customHeight="1" thickBot="1">
      <c r="A13" s="11">
        <v>106</v>
      </c>
      <c r="B13" s="7" t="s">
        <v>7</v>
      </c>
      <c r="C13" s="3">
        <v>34.5</v>
      </c>
      <c r="D13" s="3">
        <v>34.5</v>
      </c>
      <c r="E13" s="3">
        <v>4</v>
      </c>
    </row>
    <row r="14" spans="1:5" ht="26.25" customHeight="1" thickBot="1">
      <c r="A14" s="11">
        <v>107</v>
      </c>
      <c r="B14" s="7" t="s">
        <v>8</v>
      </c>
      <c r="C14" s="3">
        <v>0</v>
      </c>
      <c r="D14" s="3">
        <v>0</v>
      </c>
      <c r="E14" s="3">
        <v>0</v>
      </c>
    </row>
    <row r="15" spans="1:5" ht="32.25" customHeight="1" thickBot="1">
      <c r="A15" s="11">
        <v>111</v>
      </c>
      <c r="B15" s="7" t="s">
        <v>9</v>
      </c>
      <c r="C15" s="3">
        <v>2</v>
      </c>
      <c r="D15" s="3">
        <v>2</v>
      </c>
      <c r="E15" s="3">
        <v>2</v>
      </c>
    </row>
    <row r="16" spans="1:5" ht="29.25" customHeight="1" thickBot="1">
      <c r="A16" s="11">
        <v>113</v>
      </c>
      <c r="B16" s="7" t="s">
        <v>10</v>
      </c>
      <c r="C16" s="3">
        <v>66.2</v>
      </c>
      <c r="D16" s="3">
        <v>249.2</v>
      </c>
      <c r="E16" s="3">
        <v>511.6</v>
      </c>
    </row>
    <row r="17" spans="1:5" ht="27" customHeight="1" thickBot="1">
      <c r="A17" s="10">
        <v>200</v>
      </c>
      <c r="B17" s="8" t="s">
        <v>11</v>
      </c>
      <c r="C17" s="4">
        <f>C18</f>
        <v>144.69999999999999</v>
      </c>
      <c r="D17" s="4">
        <f t="shared" ref="D17:E17" si="1">D18</f>
        <v>161.6</v>
      </c>
      <c r="E17" s="4">
        <f t="shared" si="1"/>
        <v>206</v>
      </c>
    </row>
    <row r="18" spans="1:5" ht="32.25" customHeight="1" thickBot="1">
      <c r="A18" s="11">
        <v>203</v>
      </c>
      <c r="B18" s="7" t="s">
        <v>12</v>
      </c>
      <c r="C18" s="3">
        <v>144.69999999999999</v>
      </c>
      <c r="D18" s="3">
        <v>161.6</v>
      </c>
      <c r="E18" s="3">
        <v>206</v>
      </c>
    </row>
    <row r="19" spans="1:5" ht="31.5" customHeight="1" thickBot="1">
      <c r="A19" s="10">
        <v>300</v>
      </c>
      <c r="B19" s="8" t="s">
        <v>13</v>
      </c>
      <c r="C19" s="4">
        <f>C20+C21</f>
        <v>124</v>
      </c>
      <c r="D19" s="4">
        <f t="shared" ref="D19:E19" si="2">D20+D21</f>
        <v>124</v>
      </c>
      <c r="E19" s="4">
        <f t="shared" si="2"/>
        <v>124</v>
      </c>
    </row>
    <row r="20" spans="1:5" ht="39" customHeight="1" thickBot="1">
      <c r="A20" s="11">
        <v>310</v>
      </c>
      <c r="B20" s="7" t="s">
        <v>14</v>
      </c>
      <c r="C20" s="3">
        <v>122</v>
      </c>
      <c r="D20" s="3">
        <v>122</v>
      </c>
      <c r="E20" s="3">
        <v>122</v>
      </c>
    </row>
    <row r="21" spans="1:5" ht="39.75" customHeight="1" thickBot="1">
      <c r="A21" s="11">
        <v>314</v>
      </c>
      <c r="B21" s="7" t="s">
        <v>15</v>
      </c>
      <c r="C21" s="3">
        <v>2</v>
      </c>
      <c r="D21" s="3">
        <v>2</v>
      </c>
      <c r="E21" s="3">
        <v>2</v>
      </c>
    </row>
    <row r="22" spans="1:5" ht="29.25" customHeight="1" thickBot="1">
      <c r="A22" s="10">
        <v>400</v>
      </c>
      <c r="B22" s="8" t="s">
        <v>16</v>
      </c>
      <c r="C22" s="4">
        <f>C23+C24</f>
        <v>2403.6</v>
      </c>
      <c r="D22" s="4">
        <f t="shared" ref="D22:E22" si="3">D23+D24</f>
        <v>3052.7</v>
      </c>
      <c r="E22" s="4">
        <f t="shared" si="3"/>
        <v>3156.8</v>
      </c>
    </row>
    <row r="23" spans="1:5" ht="24.75" customHeight="1" thickBot="1">
      <c r="A23" s="11">
        <v>409</v>
      </c>
      <c r="B23" s="7" t="s">
        <v>17</v>
      </c>
      <c r="C23" s="3">
        <v>2373.6</v>
      </c>
      <c r="D23" s="3">
        <v>3051.7</v>
      </c>
      <c r="E23" s="3">
        <v>3155.8</v>
      </c>
    </row>
    <row r="24" spans="1:5" ht="25.5" customHeight="1" thickBot="1">
      <c r="A24" s="11">
        <v>412</v>
      </c>
      <c r="B24" s="7" t="s">
        <v>18</v>
      </c>
      <c r="C24" s="3">
        <v>30</v>
      </c>
      <c r="D24" s="3">
        <v>1</v>
      </c>
      <c r="E24" s="3">
        <v>1</v>
      </c>
    </row>
    <row r="25" spans="1:5" ht="22.5" customHeight="1" thickBot="1">
      <c r="A25" s="10">
        <v>500</v>
      </c>
      <c r="B25" s="8" t="s">
        <v>19</v>
      </c>
      <c r="C25" s="4">
        <f>C26+C27</f>
        <v>1183.4000000000001</v>
      </c>
      <c r="D25" s="4">
        <f t="shared" ref="D25:E25" si="4">D26+D27</f>
        <v>533.20000000000005</v>
      </c>
      <c r="E25" s="4">
        <f t="shared" si="4"/>
        <v>716.5</v>
      </c>
    </row>
    <row r="26" spans="1:5" ht="30" customHeight="1" thickBot="1">
      <c r="A26" s="11">
        <v>502</v>
      </c>
      <c r="B26" s="7" t="s">
        <v>20</v>
      </c>
      <c r="C26" s="3">
        <v>400</v>
      </c>
      <c r="D26" s="3">
        <v>200</v>
      </c>
      <c r="E26" s="3">
        <v>200</v>
      </c>
    </row>
    <row r="27" spans="1:5" ht="21" customHeight="1" thickBot="1">
      <c r="A27" s="11">
        <v>503</v>
      </c>
      <c r="B27" s="7" t="s">
        <v>21</v>
      </c>
      <c r="C27" s="3">
        <v>783.4</v>
      </c>
      <c r="D27" s="3">
        <v>333.2</v>
      </c>
      <c r="E27" s="3">
        <v>516.5</v>
      </c>
    </row>
    <row r="28" spans="1:5" ht="16.5" thickBot="1">
      <c r="A28" s="10">
        <v>700</v>
      </c>
      <c r="B28" s="8" t="s">
        <v>22</v>
      </c>
      <c r="C28" s="4">
        <f>C29</f>
        <v>2</v>
      </c>
      <c r="D28" s="4">
        <f t="shared" ref="D28:E28" si="5">D29</f>
        <v>2</v>
      </c>
      <c r="E28" s="4">
        <f t="shared" si="5"/>
        <v>2</v>
      </c>
    </row>
    <row r="29" spans="1:5" ht="30" customHeight="1" thickBot="1">
      <c r="A29" s="11">
        <v>707</v>
      </c>
      <c r="B29" s="7" t="s">
        <v>23</v>
      </c>
      <c r="C29" s="3">
        <v>2</v>
      </c>
      <c r="D29" s="3">
        <v>2</v>
      </c>
      <c r="E29" s="3">
        <v>2</v>
      </c>
    </row>
    <row r="30" spans="1:5" ht="28.5" customHeight="1" thickBot="1">
      <c r="A30" s="10">
        <v>800</v>
      </c>
      <c r="B30" s="8" t="s">
        <v>24</v>
      </c>
      <c r="C30" s="4">
        <f>C31+C32</f>
        <v>2805.6</v>
      </c>
      <c r="D30" s="4">
        <f t="shared" ref="D30:E30" si="6">D31+D32</f>
        <v>2664.9</v>
      </c>
      <c r="E30" s="4">
        <f t="shared" si="6"/>
        <v>2347.6999999999998</v>
      </c>
    </row>
    <row r="31" spans="1:5" ht="16.5" thickBot="1">
      <c r="A31" s="11">
        <v>801</v>
      </c>
      <c r="B31" s="7" t="s">
        <v>25</v>
      </c>
      <c r="C31" s="3">
        <v>2804.6</v>
      </c>
      <c r="D31" s="3">
        <v>2663.9</v>
      </c>
      <c r="E31" s="3">
        <v>2346.6999999999998</v>
      </c>
    </row>
    <row r="32" spans="1:5" ht="24" customHeight="1" thickBot="1">
      <c r="A32" s="11">
        <v>804</v>
      </c>
      <c r="B32" s="7" t="s">
        <v>26</v>
      </c>
      <c r="C32" s="3">
        <v>1</v>
      </c>
      <c r="D32" s="3">
        <v>1</v>
      </c>
      <c r="E32" s="3">
        <v>1</v>
      </c>
    </row>
    <row r="33" spans="1:5" ht="24.75" customHeight="1" thickBot="1">
      <c r="A33" s="10">
        <v>1000</v>
      </c>
      <c r="B33" s="8" t="s">
        <v>27</v>
      </c>
      <c r="C33" s="4">
        <f>C34</f>
        <v>24</v>
      </c>
      <c r="D33" s="4">
        <f t="shared" ref="D33:E33" si="7">D34</f>
        <v>24</v>
      </c>
      <c r="E33" s="4">
        <f t="shared" si="7"/>
        <v>24</v>
      </c>
    </row>
    <row r="34" spans="1:5" ht="26.25" customHeight="1" thickBot="1">
      <c r="A34" s="11">
        <v>1001</v>
      </c>
      <c r="B34" s="7" t="s">
        <v>28</v>
      </c>
      <c r="C34" s="3">
        <v>24</v>
      </c>
      <c r="D34" s="3">
        <v>24</v>
      </c>
      <c r="E34" s="3">
        <v>24</v>
      </c>
    </row>
    <row r="35" spans="1:5" ht="30.75" customHeight="1" thickBot="1">
      <c r="A35" s="10">
        <v>1200</v>
      </c>
      <c r="B35" s="8" t="s">
        <v>29</v>
      </c>
      <c r="C35" s="4">
        <f>C36</f>
        <v>10</v>
      </c>
      <c r="D35" s="4">
        <f t="shared" ref="D35:E35" si="8">D36</f>
        <v>7.4</v>
      </c>
      <c r="E35" s="4">
        <f t="shared" si="8"/>
        <v>1</v>
      </c>
    </row>
    <row r="36" spans="1:5" ht="30" customHeight="1" thickBot="1">
      <c r="A36" s="11">
        <v>1204</v>
      </c>
      <c r="B36" s="7" t="s">
        <v>30</v>
      </c>
      <c r="C36" s="3">
        <v>10</v>
      </c>
      <c r="D36" s="3">
        <v>7.4</v>
      </c>
      <c r="E36" s="3">
        <v>1</v>
      </c>
    </row>
    <row r="37" spans="1:5" ht="16.5" thickBot="1">
      <c r="A37" s="6"/>
      <c r="B37" s="8" t="s">
        <v>31</v>
      </c>
      <c r="C37" s="4">
        <f>C10+C17+C19+C22+C25+C28+C30+C33+C35</f>
        <v>9956.5</v>
      </c>
      <c r="D37" s="4">
        <f t="shared" ref="D37:E37" si="9">D10+D17+D19+D22+D25+D28+D30+D33+D35</f>
        <v>9840.2999999999993</v>
      </c>
      <c r="E37" s="4">
        <f t="shared" si="9"/>
        <v>10167.599999999999</v>
      </c>
    </row>
    <row r="38" spans="1:5" ht="16.5" thickBot="1">
      <c r="A38" s="6"/>
      <c r="B38" s="8" t="s">
        <v>32</v>
      </c>
      <c r="C38" s="4"/>
      <c r="D38" s="4"/>
      <c r="E38" s="4"/>
    </row>
    <row r="39" spans="1:5" ht="15.75">
      <c r="A39" s="1"/>
    </row>
  </sheetData>
  <mergeCells count="4">
    <mergeCell ref="A1:D1"/>
    <mergeCell ref="A4:E4"/>
    <mergeCell ref="A7:A8"/>
    <mergeCell ref="C7:E7"/>
  </mergeCells>
  <pageMargins left="0.70866141732283472" right="0.70866141732283472" top="0.74803149606299213" bottom="0.74803149606299213" header="0.31496062992125984" footer="0.31496062992125984"/>
  <pageSetup paperSize="9" scale="6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Позднякова</dc:creator>
  <cp:lastModifiedBy>Позднякова</cp:lastModifiedBy>
  <cp:lastPrinted>2024-10-21T13:32:39Z</cp:lastPrinted>
  <dcterms:created xsi:type="dcterms:W3CDTF">2024-10-21T13:27:34Z</dcterms:created>
  <dcterms:modified xsi:type="dcterms:W3CDTF">2025-11-06T08:09:14Z</dcterms:modified>
</cp:coreProperties>
</file>